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7"/>
  <c r="Q1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F12"/>
  <c r="F39" s="1"/>
  <c r="O12"/>
  <c r="O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<sst xmlns="http://schemas.openxmlformats.org/spreadsheetml/2006/main" count="114" uniqueCount="70">
  <si>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</si>
  <si>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</si>
  <si>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</si>
  <si>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KK Jiskra Rýmařov</t>
  </si>
  <si>
    <t>Datum:  </t>
  </si>
  <si>
    <t>26.2.2022</t>
  </si>
  <si>
    <t>Domácí</t>
  </si>
  <si>
    <t xml:space="preserve">KK Jiskra Rýmařov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</si>
  <si>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</si>
  <si>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</si>
  <si>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</si>
  <si>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</si>
  <si>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</si>
  <si>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</si>
  <si>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</si>
  <si>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</si>
  <si>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</si>
  <si>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</si>
  <si>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</si>
  <si>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</si>
  <si>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</si>
  <si>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Tezzele</t>
  </si>
  <si>
    <t>Žídek</t>
  </si>
  <si>
    <t>Jaroslav</t>
  </si>
  <si>
    <t>Jan</t>
  </si>
  <si>
    <t>Stárek</t>
  </si>
  <si>
    <t>Basta</t>
  </si>
  <si>
    <t>Ladislav</t>
  </si>
  <si>
    <t>Petr</t>
  </si>
  <si>
    <t>Janáč</t>
  </si>
  <si>
    <t>Marek</t>
  </si>
  <si>
    <t>Pavel</t>
  </si>
  <si>
    <t>Davidík</t>
  </si>
  <si>
    <t>Žáček</t>
  </si>
  <si>
    <t>Michal</t>
  </si>
  <si>
    <t>Přemysl</t>
  </si>
  <si>
    <t>Sochor</t>
  </si>
  <si>
    <t>Martin</t>
  </si>
  <si>
    <t>Zatyko</t>
  </si>
  <si>
    <t>Antonín</t>
  </si>
  <si>
    <t>Celkový výkon družstva  </t>
  </si>
  <si>
    <t>Vedoucí družstva         Jméno:</t>
  </si>
  <si>
    <t>Ladislav Stárek</t>
  </si>
  <si>
    <t>Bodový zisk</t>
  </si>
  <si>
    <t>Konečný Vladimír</t>
  </si>
  <si>
    <t>Podpis:</t>
  </si>
  <si>
    <t>Rozhodčí</t>
  </si>
  <si>
    <t>Jméno:</t>
  </si>
  <si>
    <t>Marek Hampl</t>
  </si>
  <si>
    <t>Číslo průkazu:</t>
  </si>
  <si>
    <t>II/0544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</si>
  <si>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</si>
  <si>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</si>
  <si>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</si>
  <si>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</si>
  <si>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</si>
  <si>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</si>
  <si>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</si>
  <si>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</si>
  <si>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</si>
  <si>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</si>
  <si>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</si>
  <si>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</si>
  <si>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</si>
  <si>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</si>
  <si>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</si>
  <si>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</si>
  <si>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</si>
  <si>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</si>
  <si>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26.2.2022 Marek Hampl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</si>
</sst>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0" workbookViewId="0">
      <selection activeCell="A30" sqref="A30:B3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42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42</v>
      </c>
      <c r="P8" s="12">
        <v>2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45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104</v>
      </c>
      <c r="O9" s="18">
        <v>45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53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54</v>
      </c>
      <c r="P10" s="18">
        <v>0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62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43</v>
      </c>
      <c r="P11" s="23">
        <v>0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6380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202</v>
      </c>
      <c r="F12" s="28">
        <f>IF(ISNUMBER($G12),SUM(F8:F11),"")</f>
        <v>1</v>
      </c>
      <c r="G12" s="29">
        <f>IF(SUM($G8:$G11)+SUM($Q8:$Q11)&gt;0,SUM(G8:G11),"")</f>
        <v>573</v>
      </c>
      <c r="H12" s="27">
        <f>IF(ISNUMBER($G12),SUM(H8:H11),"")</f>
        <v>2</v>
      </c>
      <c r="I12" s="99"/>
      <c r="K12" s="96">
        <v>18799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184</v>
      </c>
      <c r="P12" s="28">
        <f>IF(ISNUMBER($G12),SUM(P8:P11),"")</f>
        <v>3</v>
      </c>
      <c r="Q12" s="29">
        <f>IF(SUM($G8:$G11)+SUM($Q8:$Q11)&gt;0,SUM(Q8:Q11),"")</f>
        <v>567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45</v>
      </c>
      <c r="F13" s="12">
        <v>1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45</v>
      </c>
      <c r="P13" s="12">
        <v>1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43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60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96</v>
      </c>
      <c r="O15" s="18">
        <v>53</v>
      </c>
      <c r="P15" s="18">
        <v>1</v>
      </c>
      <c r="Q15" s="19">
        <f>IF(AND(ISBLANK(N15),ISBLANK(O15)),"",N15+O15)</f>
        <v>149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53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51</v>
      </c>
      <c r="P16" s="23">
        <v>1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201</v>
      </c>
      <c r="F17" s="28">
        <f>IF(ISNUMBER($G17),SUM(F13:F16),"")</f>
        <v>2</v>
      </c>
      <c r="G17" s="29">
        <f>IF(SUM($G13:$G16)+SUM($Q13:$Q16)&gt;0,SUM(G13:G16),"")</f>
        <v>588</v>
      </c>
      <c r="H17" s="27">
        <f>IF(ISNUMBER($G17),SUM(H13:H16),"")</f>
        <v>4</v>
      </c>
      <c r="I17" s="99"/>
      <c r="K17" s="96">
        <v>14961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194</v>
      </c>
      <c r="P17" s="28">
        <f>IF(ISNUMBER($G17),SUM(P13:P16),"")</f>
        <v>4</v>
      </c>
      <c r="Q17" s="29">
        <f>IF(SUM($G13:$G16)+SUM($Q13:$Q16)&gt;0,SUM(Q13:Q16),"")</f>
        <v>557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40</v>
      </c>
      <c r="F18" s="12">
        <v>1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43</v>
      </c>
      <c r="P18" s="12">
        <v>4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54</v>
      </c>
      <c r="F19" s="18">
        <v>0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44</v>
      </c>
      <c r="P19" s="18">
        <v>1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91</v>
      </c>
      <c r="E20" s="18">
        <v>35</v>
      </c>
      <c r="F20" s="18">
        <v>6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89</v>
      </c>
      <c r="O20" s="18">
        <v>53</v>
      </c>
      <c r="P20" s="18">
        <v>2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45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35</v>
      </c>
      <c r="P21" s="23">
        <v>4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11959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174</v>
      </c>
      <c r="F22" s="28">
        <f>IF(ISNUMBER($G22),SUM(F18:F21),"")</f>
        <v>9</v>
      </c>
      <c r="G22" s="29">
        <f>IF(SUM($G18:$G21)+SUM($Q18:$Q21)&gt;0,SUM(G18:G21),"")</f>
        <v>531</v>
      </c>
      <c r="H22" s="27">
        <f>IF(ISNUMBER($G22),SUM(H18:H21),"")</f>
        <v>2</v>
      </c>
      <c r="I22" s="99"/>
      <c r="K22" s="96">
        <v>6779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175</v>
      </c>
      <c r="P22" s="28">
        <f>IF(ISNUMBER($G22),SUM(P18:P21),"")</f>
        <v>11</v>
      </c>
      <c r="Q22" s="29">
        <f>IF(SUM($G18:$G21)+SUM($Q18:$Q21)&gt;0,SUM(Q18:Q21),"")</f>
        <v>547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36</v>
      </c>
      <c r="F23" s="12">
        <v>2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33</v>
      </c>
      <c r="P23" s="12">
        <v>0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36</v>
      </c>
      <c r="F24" s="18">
        <v>3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50</v>
      </c>
      <c r="P24" s="18">
        <v>1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45</v>
      </c>
      <c r="F25" s="18">
        <v>2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99</v>
      </c>
      <c r="O25" s="18">
        <v>54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43</v>
      </c>
      <c r="F26" s="23">
        <v>1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43</v>
      </c>
      <c r="P26" s="23">
        <v>0</v>
      </c>
      <c r="Q26" s="24">
        <f>IF(AND(ISBLANK(N26),ISBLANK(O26)),"",N26+O26)</f>
        <v>146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13312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160</v>
      </c>
      <c r="F27" s="28">
        <f>IF(ISNUMBER($G27),SUM(F23:F26),"")</f>
        <v>8</v>
      </c>
      <c r="G27" s="29">
        <f>IF(SUM($G23:$G26)+SUM($Q23:$Q26)&gt;0,SUM(G23:G26),"")</f>
        <v>539</v>
      </c>
      <c r="H27" s="27">
        <f>IF(ISNUMBER($G27),SUM(H23:H26),"")</f>
        <v>2</v>
      </c>
      <c r="I27" s="99"/>
      <c r="K27" s="96">
        <v>10409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180</v>
      </c>
      <c r="P27" s="28">
        <f>IF(ISNUMBER($G27),SUM(P23:P26),"")</f>
        <v>1</v>
      </c>
      <c r="Q27" s="29">
        <f>IF(SUM($G23:$G26)+SUM($Q23:$Q26)&gt;0,SUM(Q23:Q26),"")</f>
        <v>559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34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30</v>
      </c>
      <c r="L28" s="89"/>
      <c r="M28" s="10">
        <v>1</v>
      </c>
      <c r="N28" s="11">
        <v>96</v>
      </c>
      <c r="O28" s="12">
        <v>45</v>
      </c>
      <c r="P28" s="12">
        <v>2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51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54</v>
      </c>
      <c r="P29" s="18">
        <v>1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93</v>
      </c>
      <c r="E30" s="18">
        <v>54</v>
      </c>
      <c r="F30" s="18">
        <v>3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88</v>
      </c>
      <c r="O30" s="18">
        <v>44</v>
      </c>
      <c r="P30" s="18">
        <v>0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36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43</v>
      </c>
      <c r="P31" s="23">
        <v>2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14145</v>
      </c>
      <c r="B32" s="97"/>
      <c r="C32" s="26" t="s">
        <v>18</v>
      </c>
      <c r="D32" s="27">
        <f>IF(ISNUMBER($G32),SUM(D28:D31),"")</f>
        <v>393</v>
      </c>
      <c r="E32" s="28">
        <f>IF(ISNUMBER($G32),SUM(E28:E31),"")</f>
        <v>175</v>
      </c>
      <c r="F32" s="28">
        <f>IF(ISNUMBER($G32),SUM(F28:F31),"")</f>
        <v>5</v>
      </c>
      <c r="G32" s="29">
        <f>IF(SUM($G28:$G31)+SUM($Q28:$Q31)&gt;0,SUM(G28:G31),"")</f>
        <v>568</v>
      </c>
      <c r="H32" s="27">
        <f>IF(ISNUMBER($G32),SUM(H28:H31),"")</f>
        <v>3</v>
      </c>
      <c r="I32" s="99"/>
      <c r="K32" s="96">
        <v>15617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186</v>
      </c>
      <c r="P32" s="28">
        <f>IF(ISNUMBER($G32),SUM(P28:P31),"")</f>
        <v>5</v>
      </c>
      <c r="Q32" s="29">
        <f>IF(SUM($G28:$G31)+SUM($Q28:$Q31)&gt;0,SUM(Q28:Q31),"")</f>
        <v>553</v>
      </c>
      <c r="R32" s="27">
        <f>IF(ISNUMBER($G32),SUM(R28:R31),"")</f>
        <v>1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99</v>
      </c>
      <c r="E33" s="12">
        <v>53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101</v>
      </c>
      <c r="O33" s="12">
        <v>49</v>
      </c>
      <c r="P33" s="12">
        <v>0</v>
      </c>
      <c r="Q33" s="13">
        <f>IF(AND(ISBLANK(N33),ISBLANK(O33)),"",N33+O33)</f>
        <v>150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62</v>
      </c>
      <c r="F34" s="18">
        <v>1</v>
      </c>
      <c r="G34" s="19">
        <f>IF(AND(ISBLANK(D34),ISBLANK(E34)),"",D34+E34)</f>
        <v>160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49</v>
      </c>
      <c r="P34" s="18">
        <v>1</v>
      </c>
      <c r="Q34" s="19">
        <f>IF(AND(ISBLANK(N34),ISBLANK(O34)),"",N34+O34)</f>
        <v>151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89</v>
      </c>
      <c r="E35" s="18">
        <v>44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34</v>
      </c>
      <c r="L35" s="93"/>
      <c r="M35" s="16">
        <v>3</v>
      </c>
      <c r="N35" s="17">
        <v>90</v>
      </c>
      <c r="O35" s="18">
        <v>53</v>
      </c>
      <c r="P35" s="18">
        <v>1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41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53</v>
      </c>
      <c r="P36" s="23">
        <v>0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200</v>
      </c>
      <c r="F37" s="28">
        <f>IF(ISNUMBER($G37),SUM(F33:F36),"")</f>
        <v>3</v>
      </c>
      <c r="G37" s="29">
        <f>IF(SUM($G33:$G36)+SUM($Q33:$Q36)&gt;0,SUM(G33:G36),"")</f>
        <v>579</v>
      </c>
      <c r="H37" s="27">
        <f>IF(ISNUMBER($G37),SUM(H33:H36),"")</f>
        <v>2</v>
      </c>
      <c r="I37" s="99"/>
      <c r="K37" s="96">
        <v>12806</v>
      </c>
      <c r="L37" s="97"/>
      <c r="M37" s="26" t="s">
        <v>18</v>
      </c>
      <c r="N37" s="27">
        <f>IF(ISNUMBER($G37),SUM(N33:N36),"")</f>
        <v>396</v>
      </c>
      <c r="O37" s="28">
        <f>IF(ISNUMBER($G37),SUM(O33:O36),"")</f>
        <v>204</v>
      </c>
      <c r="P37" s="28">
        <f>IF(ISNUMBER($G37),SUM(P33:P36),"")</f>
        <v>2</v>
      </c>
      <c r="Q37" s="29">
        <f>IF(SUM($G33:$G36)+SUM($Q33:$Q36)&gt;0,SUM(Q33:Q36),"")</f>
        <v>600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2266</v>
      </c>
      <c r="E39" s="34">
        <f>IF(ISNUMBER($G39),SUM(E12,E17,E22,E27,E32,E37),"")</f>
        <v>1112</v>
      </c>
      <c r="F39" s="34">
        <f>IF(ISNUMBER($G39),SUM(F12,F17,F22,F27,F32,F37),"")</f>
        <v>28</v>
      </c>
      <c r="G39" s="35">
        <f>IF(SUM($G$8:$G$37)+SUM($Q$8:$Q$37)&gt;0,SUM(G12,G17,G22,G27,G32,G37),"")</f>
        <v>3378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2260</v>
      </c>
      <c r="O39" s="34">
        <f>IF(ISNUMBER($G39),SUM(O12,O17,O22,O27,O32,O37),"")</f>
        <v>1123</v>
      </c>
      <c r="P39" s="34">
        <f>IF(ISNUMBER($G39),SUM(P12,P17,P22,P27,P32,P37),"")</f>
        <v>26</v>
      </c>
      <c r="Q39" s="35">
        <f>IF(SUM($G$8:$G$37)+SUM($Q$8:$Q$37)&gt;0,SUM(Q12,Q17,Q22,Q27,Q32,Q37),"")</f>
        <v>3383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3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Unie Hlubina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2022-02-26T19:09:06Z</dcterms:modified>
</cp:coreProperties>
</file>